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whescandon\Desktop\TRABAJO SEC SALUD\TRABAJO 2026\MARZO\PERSONA JURIDICA\PLAN INSTITUCIONAL DE CAPACITACION\PIC 2026\2026 DEFINITIVOS EN LIMPIO PARA RADICAR\documentos pdf\"/>
    </mc:Choice>
  </mc:AlternateContent>
  <xr:revisionPtr revIDLastSave="0" documentId="8_{4F79FAEA-725F-41EC-8229-BADB8EA8784A}" xr6:coauthVersionLast="47" xr6:coauthVersionMax="47" xr10:uidLastSave="{00000000-0000-0000-0000-000000000000}"/>
  <bookViews>
    <workbookView xWindow="-120" yWindow="-120" windowWidth="29040" windowHeight="15840" xr2:uid="{5D927170-70D7-4202-85E1-70E8500F53D0}"/>
  </bookViews>
  <sheets>
    <sheet name="Hoja1 (3)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3" l="1"/>
  <c r="M7" i="3"/>
  <c r="M8" i="3"/>
  <c r="M9" i="3"/>
  <c r="M10" i="3"/>
  <c r="M11" i="3"/>
  <c r="M12" i="3"/>
  <c r="M13" i="3"/>
  <c r="M14" i="3"/>
  <c r="M15" i="3"/>
  <c r="M16" i="3"/>
  <c r="M5" i="3"/>
  <c r="L6" i="3"/>
  <c r="L7" i="3"/>
  <c r="L8" i="3"/>
  <c r="L9" i="3"/>
  <c r="L10" i="3"/>
  <c r="L11" i="3"/>
  <c r="L12" i="3"/>
  <c r="L13" i="3"/>
  <c r="L14" i="3"/>
  <c r="L15" i="3"/>
  <c r="L16" i="3"/>
  <c r="L5" i="3"/>
  <c r="K6" i="3"/>
  <c r="K7" i="3"/>
  <c r="K8" i="3"/>
  <c r="K9" i="3"/>
  <c r="K10" i="3"/>
  <c r="K11" i="3"/>
  <c r="K12" i="3"/>
  <c r="K13" i="3"/>
  <c r="K14" i="3"/>
  <c r="K15" i="3"/>
  <c r="K16" i="3"/>
  <c r="K5" i="3"/>
  <c r="I17" i="3"/>
  <c r="Z5" i="3" l="1"/>
  <c r="AA5" i="3"/>
  <c r="AB5" i="3"/>
  <c r="AC5" i="3"/>
  <c r="AD5" i="3"/>
  <c r="Y5" i="3"/>
  <c r="Y16" i="3"/>
  <c r="Z16" i="3"/>
  <c r="AA16" i="3"/>
  <c r="AB16" i="3"/>
  <c r="AC16" i="3"/>
  <c r="AD16" i="3"/>
  <c r="Y15" i="3"/>
  <c r="Z15" i="3"/>
  <c r="AA15" i="3"/>
  <c r="AB15" i="3"/>
  <c r="AC15" i="3"/>
  <c r="AD15" i="3"/>
  <c r="Y14" i="3"/>
  <c r="Z14" i="3"/>
  <c r="AA14" i="3"/>
  <c r="AB14" i="3"/>
  <c r="AC14" i="3"/>
  <c r="AD14" i="3"/>
  <c r="Y13" i="3"/>
  <c r="Z13" i="3"/>
  <c r="AA13" i="3"/>
  <c r="AB13" i="3"/>
  <c r="AC13" i="3"/>
  <c r="AD13" i="3"/>
  <c r="Y12" i="3"/>
  <c r="Z12" i="3"/>
  <c r="AA12" i="3"/>
  <c r="AB12" i="3"/>
  <c r="AC12" i="3"/>
  <c r="AD12" i="3"/>
  <c r="Y11" i="3"/>
  <c r="Z11" i="3"/>
  <c r="AA11" i="3"/>
  <c r="AB11" i="3"/>
  <c r="AC11" i="3"/>
  <c r="AD11" i="3"/>
  <c r="Y10" i="3"/>
  <c r="Z10" i="3"/>
  <c r="AA10" i="3"/>
  <c r="AB10" i="3"/>
  <c r="AC10" i="3"/>
  <c r="AD10" i="3"/>
  <c r="Y9" i="3"/>
  <c r="Z9" i="3"/>
  <c r="AA9" i="3"/>
  <c r="AB9" i="3"/>
  <c r="AC9" i="3"/>
  <c r="AD9" i="3"/>
  <c r="Y8" i="3"/>
  <c r="Z8" i="3"/>
  <c r="AA8" i="3"/>
  <c r="AB8" i="3"/>
  <c r="AC8" i="3"/>
  <c r="AD8" i="3"/>
  <c r="Y7" i="3"/>
  <c r="Z7" i="3"/>
  <c r="AA7" i="3"/>
  <c r="AB7" i="3"/>
  <c r="AC7" i="3"/>
  <c r="AD7" i="3"/>
  <c r="Y6" i="3"/>
  <c r="Z6" i="3"/>
  <c r="AA6" i="3"/>
  <c r="AB6" i="3"/>
  <c r="AC6" i="3"/>
  <c r="AD6" i="3"/>
  <c r="N7" i="3"/>
  <c r="J17" i="3"/>
  <c r="H17" i="3"/>
  <c r="G17" i="3"/>
  <c r="F17" i="3"/>
  <c r="E17" i="3"/>
  <c r="N11" i="3"/>
  <c r="O10" i="3"/>
  <c r="N13" i="3" l="1"/>
  <c r="O12" i="3"/>
  <c r="O5" i="3"/>
  <c r="O16" i="3"/>
  <c r="O9" i="3"/>
  <c r="O13" i="3"/>
  <c r="Q13" i="3" s="1"/>
  <c r="N6" i="3"/>
  <c r="O7" i="3"/>
  <c r="O8" i="3"/>
  <c r="O11" i="3"/>
  <c r="N15" i="3"/>
  <c r="N10" i="3"/>
  <c r="O14" i="3"/>
  <c r="S11" i="3"/>
  <c r="S7" i="3"/>
  <c r="Q7" i="3"/>
  <c r="P13" i="3"/>
  <c r="O15" i="3"/>
  <c r="U15" i="3" s="1"/>
  <c r="N12" i="3"/>
  <c r="T12" i="3" s="1"/>
  <c r="N9" i="3"/>
  <c r="T9" i="3" s="1"/>
  <c r="N14" i="3"/>
  <c r="T14" i="3" s="1"/>
  <c r="O6" i="3"/>
  <c r="N5" i="3"/>
  <c r="T5" i="3" s="1"/>
  <c r="N8" i="3"/>
  <c r="T8" i="3" s="1"/>
  <c r="N16" i="3"/>
  <c r="T16" i="3" s="1"/>
  <c r="U10" i="3" l="1"/>
  <c r="T10" i="3"/>
  <c r="T15" i="3"/>
  <c r="U11" i="3"/>
  <c r="T11" i="3"/>
  <c r="R7" i="3"/>
  <c r="T7" i="3"/>
  <c r="T6" i="3"/>
  <c r="T13" i="3"/>
  <c r="P11" i="3"/>
  <c r="S13" i="3"/>
  <c r="U13" i="3"/>
  <c r="Q10" i="3"/>
  <c r="S10" i="3"/>
  <c r="Q11" i="3"/>
  <c r="U7" i="3"/>
  <c r="R11" i="3"/>
  <c r="P7" i="3"/>
  <c r="R10" i="3"/>
  <c r="P10" i="3"/>
  <c r="R13" i="3"/>
  <c r="U6" i="3"/>
  <c r="S12" i="3"/>
  <c r="R12" i="3"/>
  <c r="Q12" i="3"/>
  <c r="P12" i="3"/>
  <c r="U12" i="3"/>
  <c r="S6" i="3"/>
  <c r="P8" i="3"/>
  <c r="U8" i="3"/>
  <c r="S8" i="3"/>
  <c r="Q8" i="3"/>
  <c r="R8" i="3"/>
  <c r="P15" i="3"/>
  <c r="Q15" i="3"/>
  <c r="Q6" i="3"/>
  <c r="R15" i="3"/>
  <c r="S9" i="3"/>
  <c r="R9" i="3"/>
  <c r="Q9" i="3"/>
  <c r="P9" i="3"/>
  <c r="U9" i="3"/>
  <c r="P16" i="3"/>
  <c r="U16" i="3"/>
  <c r="S16" i="3"/>
  <c r="R16" i="3"/>
  <c r="Q16" i="3"/>
  <c r="S15" i="3"/>
  <c r="P6" i="3"/>
  <c r="R6" i="3"/>
  <c r="R14" i="3"/>
  <c r="Q14" i="3"/>
  <c r="P14" i="3"/>
  <c r="U14" i="3"/>
  <c r="S14" i="3"/>
  <c r="P5" i="3"/>
  <c r="U5" i="3"/>
  <c r="S5" i="3"/>
  <c r="R5" i="3"/>
  <c r="Q5" i="3"/>
  <c r="V7" i="3" l="1"/>
  <c r="X7" i="3" s="1"/>
  <c r="V13" i="3"/>
  <c r="X13" i="3" s="1"/>
  <c r="V10" i="3"/>
  <c r="V6" i="3"/>
  <c r="X6" i="3" s="1"/>
  <c r="V11" i="3"/>
  <c r="X11" i="3" s="1"/>
  <c r="V5" i="3"/>
  <c r="X5" i="3" s="1"/>
  <c r="V9" i="3"/>
  <c r="X9" i="3" s="1"/>
  <c r="V15" i="3"/>
  <c r="X15" i="3" s="1"/>
  <c r="V12" i="3"/>
  <c r="X12" i="3" s="1"/>
  <c r="V14" i="3"/>
  <c r="X14" i="3" s="1"/>
  <c r="V8" i="3"/>
  <c r="X8" i="3" s="1"/>
  <c r="V16" i="3"/>
  <c r="X16" i="3" s="1"/>
  <c r="X10" i="3"/>
  <c r="X17" i="3" l="1"/>
  <c r="X18" i="3" l="1"/>
  <c r="X19" i="3" s="1"/>
</calcChain>
</file>

<file path=xl/sharedStrings.xml><?xml version="1.0" encoding="utf-8"?>
<sst xmlns="http://schemas.openxmlformats.org/spreadsheetml/2006/main" count="57" uniqueCount="34">
  <si>
    <t>N.</t>
  </si>
  <si>
    <t>ACTIVIDAD</t>
  </si>
  <si>
    <t>UNIDAD DE MEDIDA</t>
  </si>
  <si>
    <t xml:space="preserve">CANT.
</t>
  </si>
  <si>
    <t>KAPITAL GROUP SAS</t>
  </si>
  <si>
    <t>EAN</t>
  </si>
  <si>
    <t>CORPORACION MONELIT SAS</t>
  </si>
  <si>
    <t xml:space="preserve">CORPORACIÓN UNIFICADA NACIONAL - CUN </t>
  </si>
  <si>
    <t>FUNDACIÓN UNIVERSITARIA DEL ÁREA ANDINA</t>
  </si>
  <si>
    <t>COLEGIO MAYOR DE NUESTRA SEÑORA DEL ROSARIO</t>
  </si>
  <si>
    <t>PROMEDIO</t>
  </si>
  <si>
    <t>MEDIANA UNITARIO</t>
  </si>
  <si>
    <t>DESVIACION POBLACIONAL</t>
  </si>
  <si>
    <t>EXTREMO MAYOR</t>
  </si>
  <si>
    <t>EXTREMO MENOR</t>
  </si>
  <si>
    <t>PROMEDIO FINAL</t>
  </si>
  <si>
    <t>CANT</t>
  </si>
  <si>
    <t>VR FINAL</t>
  </si>
  <si>
    <t xml:space="preserve">Diplomado Sistemas de Gestión de la Calidad </t>
  </si>
  <si>
    <t xml:space="preserve">UNIDAD </t>
  </si>
  <si>
    <r>
      <t xml:space="preserve">Diplomado en Gestión Documental                                                    </t>
    </r>
    <r>
      <rPr>
        <sz val="9"/>
        <color theme="1"/>
        <rFont val="Arial"/>
        <family val="2"/>
      </rPr>
      <t xml:space="preserve">                                                                                                                                                 </t>
    </r>
  </si>
  <si>
    <t>Curso Inteligencia Artificial</t>
  </si>
  <si>
    <t xml:space="preserve">Curso Analitica de Datos
</t>
  </si>
  <si>
    <r>
      <rPr>
        <b/>
        <sz val="9"/>
        <color theme="1"/>
        <rFont val="Arial"/>
        <family val="2"/>
      </rPr>
      <t>Curso Administración en servicios de salud</t>
    </r>
    <r>
      <rPr>
        <sz val="9"/>
        <color theme="1"/>
        <rFont val="Arial"/>
        <family val="2"/>
      </rPr>
      <t xml:space="preserve">
</t>
    </r>
  </si>
  <si>
    <t xml:space="preserve">Curso Herramientas Office (Word, Excel, PowerPoint, Outlook, Teams)
</t>
  </si>
  <si>
    <r>
      <rPr>
        <b/>
        <sz val="9"/>
        <color theme="1"/>
        <rFont val="Arial"/>
        <family val="2"/>
      </rPr>
      <t>Curso Servicio humanizado y resolución de conflictos</t>
    </r>
    <r>
      <rPr>
        <sz val="9"/>
        <color theme="1"/>
        <rFont val="Arial"/>
        <family val="2"/>
      </rPr>
      <t xml:space="preserve">
</t>
    </r>
  </si>
  <si>
    <r>
      <rPr>
        <b/>
        <sz val="9"/>
        <color theme="1"/>
        <rFont val="Arial"/>
        <family val="2"/>
      </rPr>
      <t xml:space="preserve">Curso Derecho Disciplinario </t>
    </r>
    <r>
      <rPr>
        <sz val="9"/>
        <color theme="1"/>
        <rFont val="Arial"/>
        <family val="2"/>
      </rPr>
      <t xml:space="preserve">
</t>
    </r>
  </si>
  <si>
    <r>
      <rPr>
        <b/>
        <sz val="9"/>
        <color theme="1"/>
        <rFont val="Arial"/>
        <family val="2"/>
      </rPr>
      <t>Curso Administración de Recursos Financieros</t>
    </r>
    <r>
      <rPr>
        <sz val="9"/>
        <color theme="1"/>
        <rFont val="Arial"/>
        <family val="2"/>
      </rPr>
      <t xml:space="preserve">
</t>
    </r>
  </si>
  <si>
    <r>
      <rPr>
        <b/>
        <sz val="9"/>
        <color theme="1"/>
        <rFont val="Arial"/>
        <family val="2"/>
      </rPr>
      <t>Taller Seguridad de la Información</t>
    </r>
    <r>
      <rPr>
        <sz val="9"/>
        <color theme="1"/>
        <rFont val="Arial"/>
        <family val="2"/>
      </rPr>
      <t xml:space="preserve">
</t>
    </r>
  </si>
  <si>
    <r>
      <rPr>
        <b/>
        <sz val="9"/>
        <rFont val="Arial"/>
        <family val="2"/>
      </rPr>
      <t>Taller Habilidades blandas: Liderazgo, empatía, responsabilidad, compromiso​</t>
    </r>
    <r>
      <rPr>
        <sz val="9"/>
        <rFont val="Arial"/>
        <family val="2"/>
      </rPr>
      <t xml:space="preserve">                                                                                                                                  
</t>
    </r>
  </si>
  <si>
    <r>
      <rPr>
        <b/>
        <sz val="9"/>
        <color theme="1"/>
        <rFont val="Arial"/>
        <family val="2"/>
      </rPr>
      <t>Taller Cambio climático y huella de carbono​</t>
    </r>
    <r>
      <rPr>
        <sz val="9"/>
        <color theme="1"/>
        <rFont val="Arial"/>
        <family val="2"/>
      </rPr>
      <t xml:space="preserve">
</t>
    </r>
  </si>
  <si>
    <t>VALOR ANTES DE IVA</t>
  </si>
  <si>
    <t>IVA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</si>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</sst>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$-240A]\ #,##0"/>
    <numFmt numFmtId="165" formatCode="&quot;$&quot;\ #,##0"/>
    <numFmt numFmtId="166" formatCode="_(* #,##0.00_);_(* \(#,##0.00\);_(* &quot;-&quot;??_);_(@_)"/>
    <numFmt numFmtId="167" formatCode="_-* #,##0_-;\-* #,##0_-;_-* &quot;-&quot;??_-;_-@_-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2"/>
      <color rgb="FF000000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theme="1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4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9" fillId="5" borderId="2" xfId="0" applyFont="1" applyFill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wrapText="1"/>
    </xf>
    <xf numFmtId="44" fontId="8" fillId="5" borderId="2" xfId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166" fontId="0" fillId="0" borderId="2" xfId="0" applyNumberFormat="1" applyBorder="1" applyAlignment="1">
      <alignment vertical="center"/>
    </xf>
    <xf numFmtId="0" fontId="5" fillId="0" borderId="0" xfId="0" applyFont="1" applyAlignment="1">
      <alignment horizontal="center" wrapText="1"/>
    </xf>
    <xf numFmtId="165" fontId="0" fillId="0" borderId="2" xfId="0" applyNumberFormat="1" applyBorder="1" applyAlignment="1">
      <alignment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5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2" xfId="0" quotePrefix="1" applyFont="1" applyBorder="1" applyAlignment="1">
      <alignment horizontal="left" vertical="center" wrapText="1"/>
    </xf>
    <xf numFmtId="164" fontId="4" fillId="3" borderId="2" xfId="0" applyNumberFormat="1" applyFont="1" applyFill="1" applyBorder="1" applyAlignment="1" applyProtection="1">
      <alignment horizontal="right" vertical="center" wrapText="1"/>
      <protection locked="0"/>
    </xf>
    <xf numFmtId="167" fontId="0" fillId="0" borderId="2" xfId="4" applyNumberFormat="1" applyFont="1" applyBorder="1" applyAlignment="1">
      <alignment wrapText="1"/>
    </xf>
    <xf numFmtId="167" fontId="10" fillId="4" borderId="2" xfId="4" applyNumberFormat="1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167" fontId="0" fillId="0" borderId="0" xfId="0" applyNumberFormat="1" applyAlignment="1">
      <alignment wrapText="1"/>
    </xf>
    <xf numFmtId="9" fontId="0" fillId="3" borderId="2" xfId="3" applyFont="1" applyFill="1" applyBorder="1" applyAlignment="1">
      <alignment wrapText="1"/>
    </xf>
    <xf numFmtId="0" fontId="9" fillId="6" borderId="4" xfId="0" applyFont="1" applyFill="1" applyBorder="1" applyAlignment="1">
      <alignment horizontal="center" vertical="center" wrapText="1"/>
    </xf>
    <xf numFmtId="164" fontId="0" fillId="0" borderId="4" xfId="0" applyNumberForma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wrapText="1"/>
    </xf>
    <xf numFmtId="167" fontId="14" fillId="0" borderId="2" xfId="4" applyNumberFormat="1" applyFont="1" applyBorder="1" applyAlignment="1">
      <alignment wrapText="1"/>
    </xf>
    <xf numFmtId="167" fontId="14" fillId="0" borderId="2" xfId="0" applyNumberFormat="1" applyFont="1" applyBorder="1" applyAlignment="1">
      <alignment wrapText="1"/>
    </xf>
    <xf numFmtId="0" fontId="6" fillId="7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164" fontId="0" fillId="0" borderId="0" xfId="0" applyNumberFormat="1" applyAlignment="1">
      <alignment wrapText="1"/>
    </xf>
    <xf numFmtId="9" fontId="0" fillId="0" borderId="0" xfId="3" applyFont="1" applyAlignment="1">
      <alignment wrapText="1"/>
    </xf>
    <xf numFmtId="0" fontId="14" fillId="0" borderId="2" xfId="0" applyFont="1" applyBorder="1" applyAlignment="1">
      <alignment horizontal="center" wrapText="1"/>
    </xf>
  </cellXfs>
  <cellStyles count="5">
    <cellStyle name="Millares" xfId="4" builtinId="3"/>
    <cellStyle name="Moneda" xfId="1" builtinId="4"/>
    <cellStyle name="Normal" xfId="0" builtinId="0"/>
    <cellStyle name="Normal 28" xfId="2" xr:uid="{0E74F26E-DC5A-4A57-AE0A-656D552011DD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34012-B9E3-4FD3-B41A-B1618C274F57}">
  <dimension ref="A2:AH19"/>
  <sheetViews>
    <sheetView tabSelected="1" topLeftCell="C1" zoomScale="90" zoomScaleNormal="90" workbookViewId="0">
      <selection activeCell="F10" sqref="F10"/>
    </sheetView>
  </sheetViews>
  <sheetFormatPr baseColWidth="10" defaultColWidth="11.42578125" defaultRowHeight="15" x14ac:dyDescent="0.25"/>
  <cols>
    <col min="1" max="1" width="5.85546875" style="4" customWidth="1"/>
    <col min="2" max="2" width="35.140625" style="3" customWidth="1"/>
    <col min="3" max="3" width="10.7109375" style="3" customWidth="1"/>
    <col min="4" max="4" width="7.28515625" style="3" customWidth="1"/>
    <col min="5" max="5" width="14.28515625" style="3" customWidth="1"/>
    <col min="6" max="6" width="13.7109375" style="3" customWidth="1"/>
    <col min="7" max="7" width="12.42578125" style="3" customWidth="1"/>
    <col min="8" max="8" width="14.85546875" style="3" customWidth="1"/>
    <col min="9" max="9" width="15.28515625" style="3" customWidth="1"/>
    <col min="10" max="10" width="14.7109375" style="3" customWidth="1"/>
    <col min="11" max="11" width="13.140625" style="3" customWidth="1"/>
    <col min="12" max="12" width="11.42578125" style="3" customWidth="1"/>
    <col min="13" max="13" width="12.7109375" style="3" customWidth="1"/>
    <col min="14" max="14" width="14.42578125" style="3" customWidth="1"/>
    <col min="15" max="15" width="15.140625" style="3" customWidth="1"/>
    <col min="16" max="16" width="11.42578125" style="3" customWidth="1"/>
    <col min="17" max="17" width="17.42578125" style="3" customWidth="1"/>
    <col min="18" max="18" width="14.85546875" style="3" customWidth="1"/>
    <col min="19" max="19" width="14" style="3" customWidth="1"/>
    <col min="20" max="20" width="13.7109375" style="3" customWidth="1"/>
    <col min="21" max="21" width="14.28515625" style="3" customWidth="1"/>
    <col min="22" max="22" width="16.28515625" style="3" customWidth="1"/>
    <col min="23" max="23" width="7.42578125" style="3" customWidth="1"/>
    <col min="24" max="24" width="14.42578125" style="3" bestFit="1" customWidth="1"/>
    <col min="25" max="16384" width="11.42578125" style="3"/>
  </cols>
  <sheetData>
    <row r="2" spans="1:34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3" spans="1:34" x14ac:dyDescent="0.25">
      <c r="A3" s="5"/>
      <c r="B3" s="5"/>
      <c r="C3" s="5"/>
      <c r="D3" s="5"/>
      <c r="E3" s="12">
        <v>1</v>
      </c>
      <c r="F3" s="12">
        <v>2</v>
      </c>
      <c r="G3" s="5">
        <v>3</v>
      </c>
      <c r="H3" s="12">
        <v>4</v>
      </c>
      <c r="I3" s="12">
        <v>5</v>
      </c>
      <c r="J3" s="5">
        <v>6</v>
      </c>
      <c r="Y3" s="15">
        <v>1</v>
      </c>
      <c r="Z3" s="15">
        <v>2</v>
      </c>
      <c r="AA3" s="15">
        <v>3</v>
      </c>
      <c r="AB3" s="15">
        <v>4</v>
      </c>
      <c r="AC3" s="15">
        <v>5</v>
      </c>
      <c r="AD3" s="15">
        <v>6</v>
      </c>
    </row>
    <row r="4" spans="1:34" ht="88.5" customHeight="1" x14ac:dyDescent="0.25">
      <c r="A4" s="28" t="s">
        <v>0</v>
      </c>
      <c r="B4" s="28" t="s">
        <v>1</v>
      </c>
      <c r="C4" s="28" t="s">
        <v>2</v>
      </c>
      <c r="D4" s="29" t="s">
        <v>3</v>
      </c>
      <c r="E4" s="33" t="s">
        <v>4</v>
      </c>
      <c r="F4" s="33" t="s">
        <v>5</v>
      </c>
      <c r="G4" s="33" t="s">
        <v>6</v>
      </c>
      <c r="H4" s="33" t="s">
        <v>7</v>
      </c>
      <c r="I4" s="33" t="s">
        <v>8</v>
      </c>
      <c r="J4" s="33" t="s">
        <v>9</v>
      </c>
      <c r="K4" s="26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23" t="s">
        <v>4</v>
      </c>
      <c r="Q4" s="23" t="s">
        <v>5</v>
      </c>
      <c r="R4" s="23" t="s">
        <v>6</v>
      </c>
      <c r="S4" s="23" t="s">
        <v>7</v>
      </c>
      <c r="T4" s="33" t="s">
        <v>8</v>
      </c>
      <c r="U4" s="23" t="s">
        <v>9</v>
      </c>
      <c r="V4" s="10" t="s">
        <v>15</v>
      </c>
      <c r="W4" s="6" t="s">
        <v>16</v>
      </c>
      <c r="X4" s="9" t="s">
        <v>17</v>
      </c>
      <c r="Y4" s="23" t="s">
        <v>4</v>
      </c>
      <c r="Z4" s="23" t="s">
        <v>5</v>
      </c>
      <c r="AA4" s="23" t="s">
        <v>6</v>
      </c>
      <c r="AB4" s="23" t="s">
        <v>7</v>
      </c>
      <c r="AC4" s="33" t="s">
        <v>8</v>
      </c>
      <c r="AD4" s="23" t="s">
        <v>9</v>
      </c>
    </row>
    <row r="5" spans="1:34" ht="38.25" customHeight="1" x14ac:dyDescent="0.25">
      <c r="A5" s="1">
        <v>1</v>
      </c>
      <c r="B5" s="17" t="s">
        <v>18</v>
      </c>
      <c r="C5" s="2" t="s">
        <v>19</v>
      </c>
      <c r="D5" s="2">
        <v>1</v>
      </c>
      <c r="E5" s="20">
        <v>96000000</v>
      </c>
      <c r="F5" s="20">
        <v>58952728</v>
      </c>
      <c r="G5" s="20">
        <v>19776000</v>
      </c>
      <c r="H5" s="20">
        <v>7500000</v>
      </c>
      <c r="I5" s="20">
        <v>45000000</v>
      </c>
      <c r="J5" s="20">
        <v>40200000</v>
      </c>
      <c r="K5" s="27">
        <f>+AVERAGE(E5,F5,G5,H5,J5,I5)</f>
        <v>44571454.666666664</v>
      </c>
      <c r="L5" s="7">
        <f>MEDIAN(E5,F5,G5,H5,J5,I5)</f>
        <v>42600000</v>
      </c>
      <c r="M5" s="7">
        <f>_xlfn.STDEV.P(E5,F5,G5,H5,J5,I5)</f>
        <v>28460841.191672619</v>
      </c>
      <c r="N5" s="13">
        <f t="shared" ref="N5:N12" si="0">+L5+M5</f>
        <v>71060841.191672623</v>
      </c>
      <c r="O5" s="13">
        <f t="shared" ref="O5:O12" si="1">+L5-M5</f>
        <v>14139158.808327381</v>
      </c>
      <c r="P5" s="22" t="str">
        <f t="shared" ref="P5:P16" si="2">IF(AND(E5&lt;=$N5,E5&gt;=$O5),E5,"")</f>
        <v/>
      </c>
      <c r="Q5" s="22">
        <f t="shared" ref="Q5:Q16" si="3">IF(AND(F5&lt;=$N5,F5&gt;=$O5),F5,"")</f>
        <v>58952728</v>
      </c>
      <c r="R5" s="22">
        <f t="shared" ref="R5:R16" si="4">IF(AND(G5&lt;=$N5,G5&gt;=$O5),G5,"")</f>
        <v>19776000</v>
      </c>
      <c r="S5" s="22" t="str">
        <f t="shared" ref="S5:S16" si="5">IF(AND(H5&lt;=$N5,H5&gt;=$O5),H5,"")</f>
        <v/>
      </c>
      <c r="T5" s="22">
        <f t="shared" ref="T5:T16" si="6">IF(AND(I5&lt;=$N5,I5&gt;=$O5),I5,"")</f>
        <v>45000000</v>
      </c>
      <c r="U5" s="22">
        <f t="shared" ref="U5:U16" si="7">IF(AND(J5&lt;=$N5,J5&gt;=$O5),J5,"")</f>
        <v>40200000</v>
      </c>
      <c r="V5" s="11">
        <f>ROUND(AVERAGE(P5:U5),0)</f>
        <v>40982182</v>
      </c>
      <c r="W5" s="2">
        <v>1</v>
      </c>
      <c r="X5" s="21">
        <f t="shared" ref="X5:X16" si="8">+W5*V5</f>
        <v>40982182</v>
      </c>
      <c r="Y5" s="25">
        <f>+(1)-(E5/$K5)</f>
        <v>-1.1538448928344005</v>
      </c>
      <c r="Z5" s="25">
        <f t="shared" ref="Z5:AD5" si="9">+(1)-(F5/$K5)</f>
        <v>-0.32265658459849544</v>
      </c>
      <c r="AA5" s="25">
        <f t="shared" si="9"/>
        <v>0.5563079520761135</v>
      </c>
      <c r="AB5" s="25">
        <f t="shared" si="9"/>
        <v>0.83173086774731253</v>
      </c>
      <c r="AC5" s="25">
        <f t="shared" si="9"/>
        <v>-9.614793516125264E-3</v>
      </c>
      <c r="AD5" s="25">
        <f t="shared" si="9"/>
        <v>9.807745112559485E-2</v>
      </c>
      <c r="AE5" s="24"/>
      <c r="AG5" s="35"/>
      <c r="AH5" s="36"/>
    </row>
    <row r="6" spans="1:34" ht="38.25" customHeight="1" x14ac:dyDescent="0.25">
      <c r="A6" s="1">
        <v>2</v>
      </c>
      <c r="B6" s="17" t="s">
        <v>20</v>
      </c>
      <c r="C6" s="2" t="s">
        <v>19</v>
      </c>
      <c r="D6" s="2">
        <v>1</v>
      </c>
      <c r="E6" s="20">
        <v>96000000</v>
      </c>
      <c r="F6" s="20">
        <v>58952728</v>
      </c>
      <c r="G6" s="20">
        <v>20485600</v>
      </c>
      <c r="H6" s="20">
        <v>10950000</v>
      </c>
      <c r="I6" s="20">
        <v>39000000</v>
      </c>
      <c r="J6" s="20">
        <v>40200000</v>
      </c>
      <c r="K6" s="27">
        <f t="shared" ref="K6:K16" si="10">+AVERAGE(E6,F6,G6,H6,J6,I6)</f>
        <v>44264721.333333336</v>
      </c>
      <c r="L6" s="7">
        <f t="shared" ref="L6:L16" si="11">MEDIAN(E6,F6,G6,H6,J6,I6)</f>
        <v>39600000</v>
      </c>
      <c r="M6" s="7">
        <f t="shared" ref="M6:M16" si="12">_xlfn.STDEV.P(E6,F6,G6,H6,J6,I6)</f>
        <v>27724336.835158784</v>
      </c>
      <c r="N6" s="13">
        <f t="shared" si="0"/>
        <v>67324336.83515878</v>
      </c>
      <c r="O6" s="13">
        <f t="shared" si="1"/>
        <v>11875663.164841216</v>
      </c>
      <c r="P6" s="22" t="str">
        <f t="shared" si="2"/>
        <v/>
      </c>
      <c r="Q6" s="22">
        <f t="shared" si="3"/>
        <v>58952728</v>
      </c>
      <c r="R6" s="22">
        <f t="shared" si="4"/>
        <v>20485600</v>
      </c>
      <c r="S6" s="22" t="str">
        <f t="shared" si="5"/>
        <v/>
      </c>
      <c r="T6" s="22">
        <f t="shared" si="6"/>
        <v>39000000</v>
      </c>
      <c r="U6" s="22">
        <f t="shared" si="7"/>
        <v>40200000</v>
      </c>
      <c r="V6" s="11">
        <f t="shared" ref="V6:V16" si="13">ROUND(AVERAGE(P6:U6),0)</f>
        <v>39659582</v>
      </c>
      <c r="W6" s="2">
        <v>1</v>
      </c>
      <c r="X6" s="21">
        <f t="shared" si="8"/>
        <v>39659582</v>
      </c>
      <c r="Y6" s="25">
        <f t="shared" ref="Y6:Y16" si="14">+(1)-(E6/$K6)</f>
        <v>-1.1687700070915765</v>
      </c>
      <c r="Z6" s="25">
        <f t="shared" ref="Z6:Z16" si="15">+(1)-(F6/$K6)</f>
        <v>-0.33182196169403944</v>
      </c>
      <c r="AA6" s="25">
        <f t="shared" ref="AA6:AA16" si="16">+(1)-(G6/$K6)</f>
        <v>0.53720255357004998</v>
      </c>
      <c r="AB6" s="25">
        <f t="shared" ref="AB6:AB16" si="17">+(1)-(H6/$K6)</f>
        <v>0.75262467106611708</v>
      </c>
      <c r="AC6" s="25">
        <f t="shared" ref="AC6:AC16" si="18">+(1)-(I6/$K6)</f>
        <v>0.11893718461904701</v>
      </c>
      <c r="AD6" s="25">
        <f t="shared" ref="AD6:AD16" si="19">+(1)-(J6/$K6)</f>
        <v>9.1827559530402336E-2</v>
      </c>
      <c r="AE6" s="24"/>
    </row>
    <row r="7" spans="1:34" ht="38.25" customHeight="1" x14ac:dyDescent="0.25">
      <c r="A7" s="1">
        <v>3</v>
      </c>
      <c r="B7" s="34" t="s">
        <v>21</v>
      </c>
      <c r="C7" s="2" t="s">
        <v>19</v>
      </c>
      <c r="D7" s="2">
        <v>1</v>
      </c>
      <c r="E7" s="20">
        <v>48000000</v>
      </c>
      <c r="F7" s="20">
        <v>29476363</v>
      </c>
      <c r="G7" s="20">
        <v>10350400</v>
      </c>
      <c r="H7" s="20">
        <v>7500000</v>
      </c>
      <c r="I7" s="20">
        <v>33000000</v>
      </c>
      <c r="J7" s="20">
        <v>20700000</v>
      </c>
      <c r="K7" s="27">
        <f t="shared" si="10"/>
        <v>24837793.833333332</v>
      </c>
      <c r="L7" s="7">
        <f t="shared" si="11"/>
        <v>25088181.5</v>
      </c>
      <c r="M7" s="7">
        <f t="shared" si="12"/>
        <v>13857794.081459126</v>
      </c>
      <c r="N7" s="13">
        <f t="shared" si="0"/>
        <v>38945975.581459127</v>
      </c>
      <c r="O7" s="13">
        <f t="shared" si="1"/>
        <v>11230387.418540874</v>
      </c>
      <c r="P7" s="22" t="str">
        <f t="shared" si="2"/>
        <v/>
      </c>
      <c r="Q7" s="22">
        <f t="shared" si="3"/>
        <v>29476363</v>
      </c>
      <c r="R7" s="22" t="str">
        <f t="shared" si="4"/>
        <v/>
      </c>
      <c r="S7" s="22" t="str">
        <f t="shared" si="5"/>
        <v/>
      </c>
      <c r="T7" s="22">
        <f t="shared" si="6"/>
        <v>33000000</v>
      </c>
      <c r="U7" s="22">
        <f t="shared" si="7"/>
        <v>20700000</v>
      </c>
      <c r="V7" s="11">
        <f t="shared" si="13"/>
        <v>27725454</v>
      </c>
      <c r="W7" s="2">
        <v>1</v>
      </c>
      <c r="X7" s="21">
        <f t="shared" si="8"/>
        <v>27725454</v>
      </c>
      <c r="Y7" s="25">
        <f t="shared" si="14"/>
        <v>-0.93253878835172732</v>
      </c>
      <c r="Z7" s="25">
        <f t="shared" si="15"/>
        <v>-0.18675447577157667</v>
      </c>
      <c r="AA7" s="25">
        <f t="shared" si="16"/>
        <v>0.58328021927175588</v>
      </c>
      <c r="AB7" s="25">
        <f t="shared" si="17"/>
        <v>0.69804081432004261</v>
      </c>
      <c r="AC7" s="25">
        <f t="shared" si="18"/>
        <v>-0.32862041699181255</v>
      </c>
      <c r="AD7" s="25">
        <f t="shared" si="19"/>
        <v>0.16659264752331759</v>
      </c>
      <c r="AE7" s="24"/>
    </row>
    <row r="8" spans="1:34" ht="38.25" customHeight="1" x14ac:dyDescent="0.25">
      <c r="A8" s="1">
        <v>4</v>
      </c>
      <c r="B8" s="17" t="s">
        <v>22</v>
      </c>
      <c r="C8" s="2" t="s">
        <v>19</v>
      </c>
      <c r="D8" s="2">
        <v>1</v>
      </c>
      <c r="E8" s="20">
        <v>48000000</v>
      </c>
      <c r="F8" s="20">
        <v>29476363</v>
      </c>
      <c r="G8" s="20">
        <v>10350400</v>
      </c>
      <c r="H8" s="20">
        <v>7500000</v>
      </c>
      <c r="I8" s="20">
        <v>27000000</v>
      </c>
      <c r="J8" s="20">
        <v>20700000</v>
      </c>
      <c r="K8" s="27">
        <f t="shared" si="10"/>
        <v>23837793.833333332</v>
      </c>
      <c r="L8" s="7">
        <f t="shared" si="11"/>
        <v>23850000</v>
      </c>
      <c r="M8" s="7">
        <f t="shared" si="12"/>
        <v>13442992.392722322</v>
      </c>
      <c r="N8" s="13">
        <f t="shared" si="0"/>
        <v>37292992.392722324</v>
      </c>
      <c r="O8" s="13">
        <f t="shared" si="1"/>
        <v>10407007.607277678</v>
      </c>
      <c r="P8" s="22" t="str">
        <f t="shared" si="2"/>
        <v/>
      </c>
      <c r="Q8" s="22">
        <f t="shared" si="3"/>
        <v>29476363</v>
      </c>
      <c r="R8" s="22" t="str">
        <f t="shared" si="4"/>
        <v/>
      </c>
      <c r="S8" s="22" t="str">
        <f t="shared" si="5"/>
        <v/>
      </c>
      <c r="T8" s="22">
        <f t="shared" si="6"/>
        <v>27000000</v>
      </c>
      <c r="U8" s="22">
        <f t="shared" si="7"/>
        <v>20700000</v>
      </c>
      <c r="V8" s="11">
        <f t="shared" si="13"/>
        <v>25725454</v>
      </c>
      <c r="W8" s="2">
        <v>1</v>
      </c>
      <c r="X8" s="21">
        <f t="shared" si="8"/>
        <v>25725454</v>
      </c>
      <c r="Y8" s="25">
        <f t="shared" si="14"/>
        <v>-1.0136091592872027</v>
      </c>
      <c r="Z8" s="25">
        <f t="shared" si="15"/>
        <v>-0.23653905248488361</v>
      </c>
      <c r="AA8" s="25">
        <f t="shared" si="16"/>
        <v>0.56579874495236948</v>
      </c>
      <c r="AB8" s="25">
        <f t="shared" si="17"/>
        <v>0.68537356886137457</v>
      </c>
      <c r="AC8" s="25">
        <f t="shared" si="18"/>
        <v>-0.13265515209905154</v>
      </c>
      <c r="AD8" s="25">
        <f t="shared" si="19"/>
        <v>0.13163105005739373</v>
      </c>
      <c r="AE8" s="24"/>
    </row>
    <row r="9" spans="1:34" ht="38.25" customHeight="1" x14ac:dyDescent="0.25">
      <c r="A9" s="1">
        <v>5</v>
      </c>
      <c r="B9" s="16" t="s">
        <v>23</v>
      </c>
      <c r="C9" s="2" t="s">
        <v>19</v>
      </c>
      <c r="D9" s="2">
        <v>1</v>
      </c>
      <c r="E9" s="20">
        <v>48000000</v>
      </c>
      <c r="F9" s="20">
        <v>29476363</v>
      </c>
      <c r="G9" s="20">
        <v>13646400</v>
      </c>
      <c r="H9" s="20">
        <v>7500000</v>
      </c>
      <c r="I9" s="20">
        <v>27000000</v>
      </c>
      <c r="J9" s="20">
        <v>20700000</v>
      </c>
      <c r="K9" s="27">
        <f t="shared" si="10"/>
        <v>24387127.166666668</v>
      </c>
      <c r="L9" s="7">
        <f t="shared" si="11"/>
        <v>23850000</v>
      </c>
      <c r="M9" s="7">
        <f t="shared" si="12"/>
        <v>12938497.980888542</v>
      </c>
      <c r="N9" s="13">
        <f t="shared" si="0"/>
        <v>36788497.980888546</v>
      </c>
      <c r="O9" s="13">
        <f t="shared" si="1"/>
        <v>10911502.019111458</v>
      </c>
      <c r="P9" s="22" t="str">
        <f t="shared" si="2"/>
        <v/>
      </c>
      <c r="Q9" s="22">
        <f t="shared" si="3"/>
        <v>29476363</v>
      </c>
      <c r="R9" s="22">
        <f t="shared" si="4"/>
        <v>13646400</v>
      </c>
      <c r="S9" s="22" t="str">
        <f t="shared" si="5"/>
        <v/>
      </c>
      <c r="T9" s="22">
        <f t="shared" si="6"/>
        <v>27000000</v>
      </c>
      <c r="U9" s="22">
        <f t="shared" si="7"/>
        <v>20700000</v>
      </c>
      <c r="V9" s="11">
        <f t="shared" si="13"/>
        <v>22705691</v>
      </c>
      <c r="W9" s="2">
        <v>1</v>
      </c>
      <c r="X9" s="21">
        <f t="shared" si="8"/>
        <v>22705691</v>
      </c>
      <c r="Y9" s="25">
        <f t="shared" si="14"/>
        <v>-0.96825151531617792</v>
      </c>
      <c r="Z9" s="25">
        <f t="shared" si="15"/>
        <v>-0.20868533626582764</v>
      </c>
      <c r="AA9" s="25">
        <f t="shared" si="16"/>
        <v>0.44042609419561063</v>
      </c>
      <c r="AB9" s="25">
        <f t="shared" si="17"/>
        <v>0.69246070073184718</v>
      </c>
      <c r="AC9" s="25">
        <f t="shared" si="18"/>
        <v>-0.10714147736535007</v>
      </c>
      <c r="AD9" s="25">
        <f t="shared" si="19"/>
        <v>0.15119153401989827</v>
      </c>
      <c r="AE9" s="24"/>
    </row>
    <row r="10" spans="1:34" ht="38.25" customHeight="1" x14ac:dyDescent="0.25">
      <c r="A10" s="1">
        <v>6</v>
      </c>
      <c r="B10" s="19" t="s">
        <v>24</v>
      </c>
      <c r="C10" s="2" t="s">
        <v>19</v>
      </c>
      <c r="D10" s="2">
        <v>1</v>
      </c>
      <c r="E10" s="20">
        <v>48000000</v>
      </c>
      <c r="F10" s="20">
        <v>29476363</v>
      </c>
      <c r="G10" s="20">
        <v>9888000</v>
      </c>
      <c r="H10" s="20">
        <v>7500000</v>
      </c>
      <c r="I10" s="20">
        <v>27000000</v>
      </c>
      <c r="J10" s="20">
        <v>20700000</v>
      </c>
      <c r="K10" s="27">
        <f t="shared" si="10"/>
        <v>23760727.166666668</v>
      </c>
      <c r="L10" s="7">
        <f t="shared" si="11"/>
        <v>23850000</v>
      </c>
      <c r="M10" s="7">
        <f t="shared" si="12"/>
        <v>13521190.694456493</v>
      </c>
      <c r="N10" s="13">
        <f t="shared" si="0"/>
        <v>37371190.694456495</v>
      </c>
      <c r="O10" s="13">
        <f t="shared" si="1"/>
        <v>10328809.305543507</v>
      </c>
      <c r="P10" s="22" t="str">
        <f t="shared" si="2"/>
        <v/>
      </c>
      <c r="Q10" s="22">
        <f t="shared" si="3"/>
        <v>29476363</v>
      </c>
      <c r="R10" s="22" t="str">
        <f t="shared" si="4"/>
        <v/>
      </c>
      <c r="S10" s="22" t="str">
        <f t="shared" si="5"/>
        <v/>
      </c>
      <c r="T10" s="22">
        <f t="shared" si="6"/>
        <v>27000000</v>
      </c>
      <c r="U10" s="22">
        <f t="shared" si="7"/>
        <v>20700000</v>
      </c>
      <c r="V10" s="11">
        <f t="shared" si="13"/>
        <v>25725454</v>
      </c>
      <c r="W10" s="2">
        <v>1</v>
      </c>
      <c r="X10" s="21">
        <f t="shared" si="8"/>
        <v>25725454</v>
      </c>
      <c r="Y10" s="25">
        <f t="shared" si="14"/>
        <v>-1.0201401945028854</v>
      </c>
      <c r="Z10" s="25">
        <f t="shared" si="15"/>
        <v>-0.24054970175120127</v>
      </c>
      <c r="AA10" s="25">
        <f t="shared" si="16"/>
        <v>0.58385111993240557</v>
      </c>
      <c r="AB10" s="25">
        <f t="shared" si="17"/>
        <v>0.68435309460892413</v>
      </c>
      <c r="AC10" s="25">
        <f t="shared" si="18"/>
        <v>-0.13632885940787309</v>
      </c>
      <c r="AD10" s="25">
        <f t="shared" si="19"/>
        <v>0.12881454112063062</v>
      </c>
      <c r="AE10" s="24"/>
    </row>
    <row r="11" spans="1:34" ht="38.25" customHeight="1" x14ac:dyDescent="0.25">
      <c r="A11" s="1">
        <v>7</v>
      </c>
      <c r="B11" s="16" t="s">
        <v>25</v>
      </c>
      <c r="C11" s="2" t="s">
        <v>19</v>
      </c>
      <c r="D11" s="2">
        <v>1</v>
      </c>
      <c r="E11" s="20">
        <v>24000000</v>
      </c>
      <c r="F11" s="20">
        <v>14738181</v>
      </c>
      <c r="G11" s="20">
        <v>5653600</v>
      </c>
      <c r="H11" s="20">
        <v>10950000</v>
      </c>
      <c r="I11" s="20">
        <v>25500000</v>
      </c>
      <c r="J11" s="20">
        <v>11200000</v>
      </c>
      <c r="K11" s="27">
        <f t="shared" si="10"/>
        <v>15340296.833333334</v>
      </c>
      <c r="L11" s="7">
        <f t="shared" si="11"/>
        <v>12969090.5</v>
      </c>
      <c r="M11" s="7">
        <f t="shared" si="12"/>
        <v>7174276.1602373617</v>
      </c>
      <c r="N11" s="13">
        <f t="shared" si="0"/>
        <v>20143366.660237361</v>
      </c>
      <c r="O11" s="13">
        <f t="shared" si="1"/>
        <v>5794814.3397626383</v>
      </c>
      <c r="P11" s="22" t="str">
        <f t="shared" si="2"/>
        <v/>
      </c>
      <c r="Q11" s="22">
        <f t="shared" si="3"/>
        <v>14738181</v>
      </c>
      <c r="R11" s="22" t="str">
        <f t="shared" si="4"/>
        <v/>
      </c>
      <c r="S11" s="22">
        <f t="shared" si="5"/>
        <v>10950000</v>
      </c>
      <c r="T11" s="22" t="str">
        <f t="shared" si="6"/>
        <v/>
      </c>
      <c r="U11" s="22">
        <f t="shared" si="7"/>
        <v>11200000</v>
      </c>
      <c r="V11" s="11">
        <f t="shared" si="13"/>
        <v>12296060</v>
      </c>
      <c r="W11" s="2">
        <v>1</v>
      </c>
      <c r="X11" s="21">
        <f t="shared" si="8"/>
        <v>12296060</v>
      </c>
      <c r="Y11" s="25">
        <f t="shared" si="14"/>
        <v>-0.56450688410733818</v>
      </c>
      <c r="Z11" s="25">
        <f t="shared" si="15"/>
        <v>3.9250598595001129E-2</v>
      </c>
      <c r="AA11" s="25">
        <f t="shared" si="16"/>
        <v>0.63145432833378146</v>
      </c>
      <c r="AB11" s="25">
        <f t="shared" si="17"/>
        <v>0.286193734126027</v>
      </c>
      <c r="AC11" s="25">
        <f t="shared" si="18"/>
        <v>-0.66228856436404682</v>
      </c>
      <c r="AD11" s="25">
        <f t="shared" si="19"/>
        <v>0.26989678741657552</v>
      </c>
      <c r="AE11" s="24"/>
    </row>
    <row r="12" spans="1:34" ht="38.25" customHeight="1" x14ac:dyDescent="0.25">
      <c r="A12" s="1">
        <v>8</v>
      </c>
      <c r="B12" s="16" t="s">
        <v>26</v>
      </c>
      <c r="C12" s="2" t="s">
        <v>19</v>
      </c>
      <c r="D12" s="2">
        <v>1</v>
      </c>
      <c r="E12" s="20">
        <v>48000000</v>
      </c>
      <c r="F12" s="20">
        <v>30000000</v>
      </c>
      <c r="G12" s="20">
        <v>13646400</v>
      </c>
      <c r="H12" s="20">
        <v>7500000</v>
      </c>
      <c r="I12" s="20">
        <v>27000000</v>
      </c>
      <c r="J12" s="20">
        <v>20700000</v>
      </c>
      <c r="K12" s="27">
        <f t="shared" si="10"/>
        <v>24474400</v>
      </c>
      <c r="L12" s="7">
        <f t="shared" si="11"/>
        <v>23850000</v>
      </c>
      <c r="M12" s="7">
        <f t="shared" si="12"/>
        <v>12974248.217141524</v>
      </c>
      <c r="N12" s="13">
        <f t="shared" si="0"/>
        <v>36824248.217141524</v>
      </c>
      <c r="O12" s="13">
        <f t="shared" si="1"/>
        <v>10875751.782858476</v>
      </c>
      <c r="P12" s="22" t="str">
        <f t="shared" si="2"/>
        <v/>
      </c>
      <c r="Q12" s="22">
        <f t="shared" si="3"/>
        <v>30000000</v>
      </c>
      <c r="R12" s="22">
        <f t="shared" si="4"/>
        <v>13646400</v>
      </c>
      <c r="S12" s="22" t="str">
        <f t="shared" si="5"/>
        <v/>
      </c>
      <c r="T12" s="22">
        <f t="shared" si="6"/>
        <v>27000000</v>
      </c>
      <c r="U12" s="22">
        <f t="shared" si="7"/>
        <v>20700000</v>
      </c>
      <c r="V12" s="11">
        <f t="shared" si="13"/>
        <v>22836600</v>
      </c>
      <c r="W12" s="2">
        <v>1</v>
      </c>
      <c r="X12" s="21">
        <f t="shared" si="8"/>
        <v>22836600</v>
      </c>
      <c r="Y12" s="25">
        <f t="shared" si="14"/>
        <v>-0.96123296178864437</v>
      </c>
      <c r="Z12" s="25">
        <f t="shared" si="15"/>
        <v>-0.22577060111790281</v>
      </c>
      <c r="AA12" s="25">
        <f t="shared" si="16"/>
        <v>0.44242146896348833</v>
      </c>
      <c r="AB12" s="25">
        <f t="shared" si="17"/>
        <v>0.6935573497205243</v>
      </c>
      <c r="AC12" s="25">
        <f t="shared" si="18"/>
        <v>-0.10319354100611244</v>
      </c>
      <c r="AD12" s="25">
        <f t="shared" si="19"/>
        <v>0.15421828522864711</v>
      </c>
      <c r="AE12" s="24"/>
    </row>
    <row r="13" spans="1:34" ht="38.25" customHeight="1" x14ac:dyDescent="0.25">
      <c r="A13" s="1">
        <v>9</v>
      </c>
      <c r="B13" s="16" t="s">
        <v>27</v>
      </c>
      <c r="C13" s="2" t="s">
        <v>19</v>
      </c>
      <c r="D13" s="2">
        <v>1</v>
      </c>
      <c r="E13" s="20">
        <v>48000000</v>
      </c>
      <c r="F13" s="20">
        <v>30000000</v>
      </c>
      <c r="G13" s="20">
        <v>10350400</v>
      </c>
      <c r="H13" s="20">
        <v>5000000</v>
      </c>
      <c r="I13" s="20">
        <v>27000000</v>
      </c>
      <c r="J13" s="20">
        <v>20700000</v>
      </c>
      <c r="K13" s="27">
        <f t="shared" si="10"/>
        <v>23508400</v>
      </c>
      <c r="L13" s="7">
        <f t="shared" si="11"/>
        <v>23850000</v>
      </c>
      <c r="M13" s="7">
        <f t="shared" si="12"/>
        <v>14010422.054075792</v>
      </c>
      <c r="N13" s="13">
        <f>+L13+M13</f>
        <v>37860422.054075792</v>
      </c>
      <c r="O13" s="13">
        <f>+L13-M13</f>
        <v>9839577.9459242076</v>
      </c>
      <c r="P13" s="22" t="str">
        <f t="shared" si="2"/>
        <v/>
      </c>
      <c r="Q13" s="22">
        <f t="shared" si="3"/>
        <v>30000000</v>
      </c>
      <c r="R13" s="22">
        <f t="shared" si="4"/>
        <v>10350400</v>
      </c>
      <c r="S13" s="22" t="str">
        <f t="shared" si="5"/>
        <v/>
      </c>
      <c r="T13" s="22">
        <f t="shared" si="6"/>
        <v>27000000</v>
      </c>
      <c r="U13" s="22">
        <f t="shared" si="7"/>
        <v>20700000</v>
      </c>
      <c r="V13" s="11">
        <f t="shared" si="13"/>
        <v>22012600</v>
      </c>
      <c r="W13" s="2">
        <v>1</v>
      </c>
      <c r="X13" s="21">
        <f t="shared" si="8"/>
        <v>22012600</v>
      </c>
      <c r="Y13" s="25">
        <f t="shared" si="14"/>
        <v>-1.0418233482499875</v>
      </c>
      <c r="Z13" s="25">
        <f t="shared" si="15"/>
        <v>-0.27613959265624199</v>
      </c>
      <c r="AA13" s="25">
        <f t="shared" si="16"/>
        <v>0.55971482533902783</v>
      </c>
      <c r="AB13" s="25">
        <f t="shared" si="17"/>
        <v>0.7873100678906263</v>
      </c>
      <c r="AC13" s="25">
        <f t="shared" si="18"/>
        <v>-0.14852563339061775</v>
      </c>
      <c r="AD13" s="25">
        <f t="shared" si="19"/>
        <v>0.11946368106719296</v>
      </c>
      <c r="AE13" s="24"/>
    </row>
    <row r="14" spans="1:34" ht="38.25" customHeight="1" x14ac:dyDescent="0.25">
      <c r="A14" s="1">
        <v>10</v>
      </c>
      <c r="B14" s="16" t="s">
        <v>28</v>
      </c>
      <c r="C14" s="2" t="s">
        <v>19</v>
      </c>
      <c r="D14" s="2">
        <v>1</v>
      </c>
      <c r="E14" s="20">
        <v>4800000</v>
      </c>
      <c r="F14" s="20">
        <v>2947637</v>
      </c>
      <c r="G14" s="20">
        <v>1780800</v>
      </c>
      <c r="H14" s="20">
        <v>5000000</v>
      </c>
      <c r="I14" s="20">
        <v>9000000</v>
      </c>
      <c r="J14" s="20">
        <v>3200000</v>
      </c>
      <c r="K14" s="27">
        <f t="shared" si="10"/>
        <v>4454739.5</v>
      </c>
      <c r="L14" s="7">
        <f t="shared" si="11"/>
        <v>4000000</v>
      </c>
      <c r="M14" s="7">
        <f t="shared" si="12"/>
        <v>2311982.8591711596</v>
      </c>
      <c r="N14" s="13">
        <f t="shared" ref="N14:N16" si="20">+L14+M14</f>
        <v>6311982.8591711596</v>
      </c>
      <c r="O14" s="13">
        <f t="shared" ref="O14:O16" si="21">+L14-M14</f>
        <v>1688017.1408288404</v>
      </c>
      <c r="P14" s="22">
        <f t="shared" si="2"/>
        <v>4800000</v>
      </c>
      <c r="Q14" s="22">
        <f t="shared" si="3"/>
        <v>2947637</v>
      </c>
      <c r="R14" s="22">
        <f t="shared" si="4"/>
        <v>1780800</v>
      </c>
      <c r="S14" s="22">
        <f t="shared" si="5"/>
        <v>5000000</v>
      </c>
      <c r="T14" s="22" t="str">
        <f t="shared" si="6"/>
        <v/>
      </c>
      <c r="U14" s="22">
        <f t="shared" si="7"/>
        <v>3200000</v>
      </c>
      <c r="V14" s="11">
        <f t="shared" si="13"/>
        <v>3545687</v>
      </c>
      <c r="W14" s="2">
        <v>1</v>
      </c>
      <c r="X14" s="21">
        <f t="shared" si="8"/>
        <v>3545687</v>
      </c>
      <c r="Y14" s="25">
        <f t="shared" si="14"/>
        <v>-7.7504083010914604E-2</v>
      </c>
      <c r="Z14" s="25">
        <f t="shared" si="15"/>
        <v>0.33831439526374096</v>
      </c>
      <c r="AA14" s="25">
        <f t="shared" si="16"/>
        <v>0.60024598520295069</v>
      </c>
      <c r="AB14" s="25">
        <f t="shared" si="17"/>
        <v>-0.12240008646970257</v>
      </c>
      <c r="AC14" s="25">
        <f t="shared" si="18"/>
        <v>-1.0203201556454649</v>
      </c>
      <c r="AD14" s="25">
        <f t="shared" si="19"/>
        <v>0.28166394465939026</v>
      </c>
      <c r="AE14" s="24"/>
    </row>
    <row r="15" spans="1:34" ht="38.25" customHeight="1" x14ac:dyDescent="0.25">
      <c r="A15" s="1">
        <v>11</v>
      </c>
      <c r="B15" s="18" t="s">
        <v>29</v>
      </c>
      <c r="C15" s="2" t="s">
        <v>19</v>
      </c>
      <c r="D15" s="2">
        <v>1</v>
      </c>
      <c r="E15" s="20">
        <v>4800000</v>
      </c>
      <c r="F15" s="20">
        <v>2947637</v>
      </c>
      <c r="G15" s="20">
        <v>2028000</v>
      </c>
      <c r="H15" s="20">
        <v>5000000</v>
      </c>
      <c r="I15" s="20">
        <v>10500000</v>
      </c>
      <c r="J15" s="20">
        <v>3200000</v>
      </c>
      <c r="K15" s="27">
        <f t="shared" si="10"/>
        <v>4745939.5</v>
      </c>
      <c r="L15" s="7">
        <f t="shared" si="11"/>
        <v>4000000</v>
      </c>
      <c r="M15" s="7">
        <f t="shared" si="12"/>
        <v>2774517.8997983146</v>
      </c>
      <c r="N15" s="13">
        <f t="shared" si="20"/>
        <v>6774517.899798315</v>
      </c>
      <c r="O15" s="13">
        <f t="shared" si="21"/>
        <v>1225482.1002016854</v>
      </c>
      <c r="P15" s="22">
        <f t="shared" si="2"/>
        <v>4800000</v>
      </c>
      <c r="Q15" s="22">
        <f t="shared" si="3"/>
        <v>2947637</v>
      </c>
      <c r="R15" s="22">
        <f t="shared" si="4"/>
        <v>2028000</v>
      </c>
      <c r="S15" s="22">
        <f t="shared" si="5"/>
        <v>5000000</v>
      </c>
      <c r="T15" s="22" t="str">
        <f t="shared" si="6"/>
        <v/>
      </c>
      <c r="U15" s="22">
        <f t="shared" si="7"/>
        <v>3200000</v>
      </c>
      <c r="V15" s="11">
        <f t="shared" si="13"/>
        <v>3595127</v>
      </c>
      <c r="W15" s="2">
        <v>1</v>
      </c>
      <c r="X15" s="21">
        <f t="shared" si="8"/>
        <v>3595127</v>
      </c>
      <c r="Y15" s="25">
        <f t="shared" si="14"/>
        <v>-1.1390895311665927E-2</v>
      </c>
      <c r="Z15" s="25">
        <f t="shared" si="15"/>
        <v>0.3789139115658765</v>
      </c>
      <c r="AA15" s="25">
        <f t="shared" si="16"/>
        <v>0.57268734673082111</v>
      </c>
      <c r="AB15" s="25">
        <f t="shared" si="17"/>
        <v>-5.3532182616318646E-2</v>
      </c>
      <c r="AC15" s="25">
        <f t="shared" si="18"/>
        <v>-1.2124175834942692</v>
      </c>
      <c r="AD15" s="25">
        <f t="shared" si="19"/>
        <v>0.32573940312555605</v>
      </c>
      <c r="AE15" s="24"/>
    </row>
    <row r="16" spans="1:34" ht="38.25" customHeight="1" x14ac:dyDescent="0.25">
      <c r="A16" s="1">
        <v>12</v>
      </c>
      <c r="B16" s="16" t="s">
        <v>30</v>
      </c>
      <c r="C16" s="2" t="s">
        <v>19</v>
      </c>
      <c r="D16" s="2">
        <v>1</v>
      </c>
      <c r="E16" s="20">
        <v>4800000</v>
      </c>
      <c r="F16" s="20">
        <v>2947637</v>
      </c>
      <c r="G16" s="20">
        <v>1780800</v>
      </c>
      <c r="H16" s="20">
        <v>5000000</v>
      </c>
      <c r="I16" s="20">
        <v>10500000</v>
      </c>
      <c r="J16" s="20">
        <v>3200000</v>
      </c>
      <c r="K16" s="27">
        <f t="shared" si="10"/>
        <v>4704739.5</v>
      </c>
      <c r="L16" s="7">
        <f t="shared" si="11"/>
        <v>4000000</v>
      </c>
      <c r="M16" s="7">
        <f t="shared" si="12"/>
        <v>2816095.6999188168</v>
      </c>
      <c r="N16" s="13">
        <f t="shared" si="20"/>
        <v>6816095.6999188168</v>
      </c>
      <c r="O16" s="13">
        <f t="shared" si="21"/>
        <v>1183904.3000811832</v>
      </c>
      <c r="P16" s="22">
        <f t="shared" si="2"/>
        <v>4800000</v>
      </c>
      <c r="Q16" s="22">
        <f t="shared" si="3"/>
        <v>2947637</v>
      </c>
      <c r="R16" s="22">
        <f t="shared" si="4"/>
        <v>1780800</v>
      </c>
      <c r="S16" s="22">
        <f t="shared" si="5"/>
        <v>5000000</v>
      </c>
      <c r="T16" s="22" t="str">
        <f t="shared" si="6"/>
        <v/>
      </c>
      <c r="U16" s="22">
        <f t="shared" si="7"/>
        <v>3200000</v>
      </c>
      <c r="V16" s="11">
        <f t="shared" si="13"/>
        <v>3545687</v>
      </c>
      <c r="W16" s="2">
        <v>1</v>
      </c>
      <c r="X16" s="21">
        <f t="shared" si="8"/>
        <v>3545687</v>
      </c>
      <c r="Y16" s="25">
        <f t="shared" si="14"/>
        <v>-2.024777354835483E-2</v>
      </c>
      <c r="Z16" s="25">
        <f t="shared" si="15"/>
        <v>0.3734749819835933</v>
      </c>
      <c r="AA16" s="25">
        <f t="shared" si="16"/>
        <v>0.62148807601356038</v>
      </c>
      <c r="AB16" s="25">
        <f t="shared" si="17"/>
        <v>-6.2758097446202976E-2</v>
      </c>
      <c r="AC16" s="25">
        <f t="shared" si="18"/>
        <v>-1.2317920046370263</v>
      </c>
      <c r="AD16" s="25">
        <f t="shared" si="19"/>
        <v>0.31983481763443011</v>
      </c>
      <c r="AE16" s="24"/>
    </row>
    <row r="17" spans="1:24" x14ac:dyDescent="0.25">
      <c r="A17" s="15"/>
      <c r="B17" s="8"/>
      <c r="C17" s="8"/>
      <c r="D17" s="8"/>
      <c r="E17" s="30">
        <f t="shared" ref="E17:J17" si="22">+SUM(E5:E16)</f>
        <v>518400000</v>
      </c>
      <c r="F17" s="30">
        <f t="shared" si="22"/>
        <v>319392000</v>
      </c>
      <c r="G17" s="30">
        <f t="shared" si="22"/>
        <v>119736800</v>
      </c>
      <c r="H17" s="30">
        <f t="shared" si="22"/>
        <v>86900000</v>
      </c>
      <c r="I17" s="30">
        <f t="shared" si="22"/>
        <v>307500000</v>
      </c>
      <c r="J17" s="30">
        <f t="shared" si="22"/>
        <v>225400000</v>
      </c>
      <c r="K17" s="27"/>
      <c r="V17" s="37" t="s">
        <v>31</v>
      </c>
      <c r="W17" s="37"/>
      <c r="X17" s="31">
        <f>+SUM(X5:X16)</f>
        <v>250355578</v>
      </c>
    </row>
    <row r="18" spans="1:24" x14ac:dyDescent="0.25">
      <c r="V18" s="37" t="s">
        <v>32</v>
      </c>
      <c r="W18" s="37"/>
      <c r="X18" s="32">
        <f>+X17*19%</f>
        <v>47567559.82</v>
      </c>
    </row>
    <row r="19" spans="1:24" x14ac:dyDescent="0.25">
      <c r="V19" s="37" t="s">
        <v>33</v>
      </c>
      <c r="W19" s="37"/>
      <c r="X19" s="32">
        <f>+X17+X18</f>
        <v>297923137.81999999</v>
      </c>
    </row>
  </sheetData>
  <protectedRanges>
    <protectedRange algorithmName="SHA-512" hashValue="USGHoCqYj9BFybwJ9dB82mTMLa3YOthOuisauJqr4SeqWzVyDahO9Jj3Kqu/Feq86c1RQm1xBmGat7iwuvMQAg==" saltValue="Cq7dyTLdS+sx+L9na1mnDw==" spinCount="100000" sqref="A4:D16 W5:W16" name="Rango1"/>
  </protectedRanges>
  <mergeCells count="3">
    <mergeCell ref="V17:W17"/>
    <mergeCell ref="V18:W18"/>
    <mergeCell ref="V19:W19"/>
  </mergeCells>
  <pageMargins left="0.23622047244094491" right="0.23622047244094491" top="0.70866141732283472" bottom="0.70866141732283472" header="0.31496062992125984" footer="0.31496062992125984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D8795E9652764F8AFFE024CFD8CD1B" ma:contentTypeVersion="12" ma:contentTypeDescription="Crear nuevo documento." ma:contentTypeScope="" ma:versionID="4bce5b236107ff926e18f40c25b82162">
  <xsd:schema xmlns:xsd="http://www.w3.org/2001/XMLSchema" xmlns:xs="http://www.w3.org/2001/XMLSchema" xmlns:p="http://schemas.microsoft.com/office/2006/metadata/properties" xmlns:ns2="24f1fbff-facd-4dff-ad26-d6512eda2950" xmlns:ns3="c1bc6087-baa3-427d-a9c0-02e9f166c831" targetNamespace="http://schemas.microsoft.com/office/2006/metadata/properties" ma:root="true" ma:fieldsID="ad33f288670e4222731bc0fb45f11b9f" ns2:_="" ns3:_="">
    <xsd:import namespace="24f1fbff-facd-4dff-ad26-d6512eda2950"/>
    <xsd:import namespace="c1bc6087-baa3-427d-a9c0-02e9f166c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1fbff-facd-4dff-ad26-d6512eda29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bc6087-baa3-427d-a9c0-02e9f166c83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4a7ac9f-51eb-45f3-a35c-ded31a7b0fb9}" ma:internalName="TaxCatchAll" ma:showField="CatchAllData" ma:web="c1bc6087-baa3-427d-a9c0-02e9f166c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bc6087-baa3-427d-a9c0-02e9f166c831" xsi:nil="true"/>
    <lcf76f155ced4ddcb4097134ff3c332f xmlns="24f1fbff-facd-4dff-ad26-d6512eda295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21F33B-7C6B-49EB-A0EA-61FE066C61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f1fbff-facd-4dff-ad26-d6512eda2950"/>
    <ds:schemaRef ds:uri="c1bc6087-baa3-427d-a9c0-02e9f166c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B96709-D4EF-44CC-A752-626C11C2A610}">
  <ds:schemaRefs>
    <ds:schemaRef ds:uri="http://schemas.microsoft.com/office/2006/metadata/properties"/>
    <ds:schemaRef ds:uri="http://schemas.microsoft.com/office/infopath/2007/PartnerControls"/>
    <ds:schemaRef ds:uri="c1bc6087-baa3-427d-a9c0-02e9f166c831"/>
    <ds:schemaRef ds:uri="24f1fbff-facd-4dff-ad26-d6512eda2950"/>
  </ds:schemaRefs>
</ds:datastoreItem>
</file>

<file path=customXml/itemProps3.xml><?xml version="1.0" encoding="utf-8"?>
<ds:datastoreItem xmlns:ds="http://schemas.openxmlformats.org/officeDocument/2006/customXml" ds:itemID="{49FB3B73-0ED5-4CFE-AFEC-8A9949083C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 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Paola Anaya</dc:creator>
  <cp:keywords/>
  <dc:description/>
  <cp:lastModifiedBy>Wilson Hernan, Escandon Chaparro</cp:lastModifiedBy>
  <cp:revision/>
  <dcterms:created xsi:type="dcterms:W3CDTF">2026-01-19T17:25:27Z</dcterms:created>
  <dcterms:modified xsi:type="dcterms:W3CDTF">2026-04-20T15:30:19Z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0x01010000D8795E9652764F8AFFE024CFD8CD1B</vt:lpwstr>
  </property>
  <property fmtid="{D5CDD505-2E9C-101B-9397-08002B2CF9AE}" pid="3" name="MediaServiceImageTags">
    <vt:lpwstr/>
  </property>
</Properties>
</file>